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rpsU2 Regulation GFP Assays\"/>
    </mc:Choice>
  </mc:AlternateContent>
  <xr:revisionPtr revIDLastSave="0" documentId="13_ncr:1_{AECD2A1D-16A6-4CEA-A10C-6324CDF0C67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aw Data" sheetId="1" r:id="rId1"/>
    <sheet name="Analysis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7" l="1"/>
  <c r="M2" i="7"/>
  <c r="E11" i="7"/>
  <c r="S8" i="1" l="1"/>
  <c r="D8" i="7" s="1"/>
  <c r="R8" i="1"/>
  <c r="C8" i="7" s="1"/>
  <c r="C17" i="7" s="1"/>
  <c r="S6" i="1"/>
  <c r="D6" i="7" s="1"/>
  <c r="S7" i="1"/>
  <c r="D7" i="7" s="1"/>
  <c r="S5" i="1"/>
  <c r="D5" i="7" s="1"/>
  <c r="R6" i="1"/>
  <c r="C6" i="7" s="1"/>
  <c r="R7" i="1"/>
  <c r="C7" i="7" s="1"/>
  <c r="R5" i="1"/>
  <c r="C5" i="7" s="1"/>
  <c r="R3" i="1"/>
  <c r="C3" i="7" s="1"/>
  <c r="R4" i="1"/>
  <c r="C4" i="7" s="1"/>
  <c r="R2" i="1"/>
  <c r="C2" i="7" s="1"/>
  <c r="S3" i="1"/>
  <c r="D3" i="7" s="1"/>
  <c r="S4" i="1"/>
  <c r="D4" i="7" s="1"/>
  <c r="S2" i="1"/>
  <c r="D2" i="7" s="1"/>
  <c r="C11" i="7" l="1"/>
  <c r="C13" i="7"/>
  <c r="C14" i="7"/>
  <c r="C16" i="7"/>
  <c r="C15" i="7"/>
  <c r="C12" i="7"/>
  <c r="E8" i="7"/>
  <c r="E6" i="7"/>
  <c r="F6" i="7" l="1"/>
  <c r="E4" i="7"/>
  <c r="F4" i="7" s="1"/>
  <c r="E5" i="7"/>
  <c r="F5" i="7" s="1"/>
  <c r="G5" i="7" s="1"/>
  <c r="E3" i="7"/>
  <c r="F3" i="7" s="1"/>
  <c r="E2" i="7"/>
  <c r="F2" i="7" s="1"/>
  <c r="G2" i="7" s="1"/>
  <c r="E7" i="7"/>
  <c r="F7" i="7" s="1"/>
  <c r="H7" i="7" l="1"/>
  <c r="H6" i="7"/>
  <c r="H2" i="7"/>
  <c r="H4" i="7" l="1"/>
  <c r="H5" i="7"/>
  <c r="L3" i="7" s="1"/>
  <c r="H3" i="7"/>
  <c r="L2" i="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7AAAE2-3406-4D1A-9DD8-B6D608EAD853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  <connection id="2" xr16:uid="{7464AD26-B6C4-4FF0-B4FA-5C506D658526}" keepAlive="1" name="Query - Sheet1 (2)" description="Connection to the 'Sheet1 (2)' query in the workbook." type="5" refreshedVersion="0" background="1">
    <dbPr connection="Provider=Microsoft.Mashup.OleDb.1;Data Source=$Workbook$;Location=&quot;Sheet1 (2)&quot;;Extended Properties=&quot;&quot;" command="SELECT * FROM [Sheet1 (2)]"/>
  </connection>
  <connection id="3" xr16:uid="{545E07F3-8E31-4BF3-A880-662B87165D21}" keepAlive="1" name="Query - Sheet1 (3)" description="Connection to the 'Sheet1 (3)' query in the workbook." type="5" refreshedVersion="0" background="1">
    <dbPr connection="Provider=Microsoft.Mashup.OleDb.1;Data Source=$Workbook$;Location=&quot;Sheet1 (3)&quot;;Extended Properties=&quot;&quot;" command="SELECT * FROM [Sheet1 (3)]"/>
  </connection>
  <connection id="4" xr16:uid="{5C2BE0C0-477B-4442-88A4-540FD6524E9A}" keepAlive="1" name="Query - Sheet1 (4)" description="Connection to the 'Sheet1 (4)' query in the workbook." type="5" refreshedVersion="0" background="1">
    <dbPr connection="Provider=Microsoft.Mashup.OleDb.1;Data Source=$Workbook$;Location=&quot;Sheet1 (4)&quot;;Extended Properties=&quot;&quot;" command="SELECT * FROM [Sheet1 (4)]"/>
  </connection>
  <connection id="5" xr16:uid="{45BC4BFF-1E61-486D-B24E-8146A2365B0C}" keepAlive="1" name="Query - Sheet1 (5)" description="Connection to the 'Sheet1 (5)' query in the workbook." type="5" refreshedVersion="0" background="1">
    <dbPr connection="Provider=Microsoft.Mashup.OleDb.1;Data Source=$Workbook$;Location=&quot;Sheet1 (5)&quot;;Extended Properties=&quot;&quot;" command="SELECT * FROM [Sheet1 (5)]"/>
  </connection>
  <connection id="6" xr16:uid="{9EB1F039-D8E1-4B61-A417-0B6295019FAE}" keepAlive="1" name="Query - Sheet1 (6)" description="Connection to the 'Sheet1 (6)' query in the workbook." type="5" refreshedVersion="0" background="1">
    <dbPr connection="Provider=Microsoft.Mashup.OleDb.1;Data Source=$Workbook$;Location=&quot;Sheet1 (6)&quot;;Extended Properties=&quot;&quot;" command="SELECT * FROM [Sheet1 (6)]"/>
  </connection>
  <connection id="7" xr16:uid="{74769F6A-0C96-4DA5-8364-2B213DE9B9B5}" keepAlive="1" name="Query - Sheet1 (7)" description="Connection to the 'Sheet1 (7)' query in the workbook." type="5" refreshedVersion="0" background="1">
    <dbPr connection="Provider=Microsoft.Mashup.OleDb.1;Data Source=$Workbook$;Location=&quot;Sheet1 (7)&quot;;Extended Properties=&quot;&quot;" command="SELECT * FROM [Sheet1 (7)]"/>
  </connection>
  <connection id="8" xr16:uid="{D54905E8-1AA3-4066-91B1-646A548DE15B}" keepAlive="1" name="Query - Sheet1 (8)" description="Connection to the 'Sheet1 (8)' query in the workbook." type="5" refreshedVersion="0" background="1">
    <dbPr connection="Provider=Microsoft.Mashup.OleDb.1;Data Source=$Workbook$;Location=&quot;Sheet1 (8)&quot;;Extended Properties=&quot;&quot;" command="SELECT * FROM [Sheet1 (8)]"/>
  </connection>
</connections>
</file>

<file path=xl/sharedStrings.xml><?xml version="1.0" encoding="utf-8"?>
<sst xmlns="http://schemas.openxmlformats.org/spreadsheetml/2006/main" count="24" uniqueCount="15">
  <si>
    <t>OD600</t>
  </si>
  <si>
    <t>Temperature(¡C)</t>
  </si>
  <si>
    <t>Sample #</t>
  </si>
  <si>
    <t>Strain and Condition</t>
  </si>
  <si>
    <t>GFP</t>
  </si>
  <si>
    <t>Average</t>
  </si>
  <si>
    <t xml:space="preserve">Std. Dev. </t>
  </si>
  <si>
    <t>RFU-LVS</t>
  </si>
  <si>
    <t>GFP/OD600</t>
  </si>
  <si>
    <t>Flourescence</t>
  </si>
  <si>
    <t>OD</t>
  </si>
  <si>
    <t>WT</t>
  </si>
  <si>
    <t>LVS</t>
  </si>
  <si>
    <t>d2</t>
  </si>
  <si>
    <t>Normalized to 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</si>
</sst>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2" borderId="3" xfId="0" applyFill="1" applyBorder="1"/>
    <xf numFmtId="0" fontId="0" fillId="0" borderId="3" xfId="0" applyBorder="1"/>
    <xf numFmtId="0" fontId="0" fillId="2" borderId="2" xfId="0" applyFill="1" applyBorder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34488188976377"/>
          <c:y val="0.11732231797796928"/>
          <c:w val="0.79109947506561684"/>
          <c:h val="0.76326647653295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Analysis!$M$2:$M$3</c:f>
                <c:numCache>
                  <c:formatCode>General</c:formatCode>
                  <c:ptCount val="2"/>
                  <c:pt idx="0">
                    <c:v>1.5082733834597961E-2</c:v>
                  </c:pt>
                  <c:pt idx="1">
                    <c:v>1.4442748271183537E-2</c:v>
                  </c:pt>
                </c:numCache>
              </c:numRef>
            </c:plus>
            <c:minus>
              <c:numRef>
                <c:f>Analysis!$M$2:$M$3</c:f>
                <c:numCache>
                  <c:formatCode>General</c:formatCode>
                  <c:ptCount val="2"/>
                  <c:pt idx="0">
                    <c:v>1.5082733834597961E-2</c:v>
                  </c:pt>
                  <c:pt idx="1">
                    <c:v>1.4442748271183537E-2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Analysis!$K$2:$K$3</c:f>
              <c:strCache>
                <c:ptCount val="2"/>
                <c:pt idx="0">
                  <c:v>WT</c:v>
                </c:pt>
                <c:pt idx="1">
                  <c:v>d2</c:v>
                </c:pt>
              </c:strCache>
            </c:strRef>
          </c:cat>
          <c:val>
            <c:numRef>
              <c:f>Analysis!$L$2:$L$3</c:f>
              <c:numCache>
                <c:formatCode>0.00</c:formatCode>
                <c:ptCount val="2"/>
                <c:pt idx="0">
                  <c:v>1</c:v>
                </c:pt>
                <c:pt idx="1">
                  <c:v>0.7598106825101808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8D-471F-BC1E-4116A8A3E7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Fluorescence Units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0743180100783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68580</xdr:colOff>
      <xdr:row>0</xdr:row>
      <xdr:rowOff>83820</xdr:rowOff>
    </xdr:from>
    <xdr:to>
      <xdr:col>19</xdr:col>
      <xdr:colOff>220980</xdr:colOff>
      <xdr:row>9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077297-82EF-4014-BF37-85D561FB3E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"/>
  <sheetViews>
    <sheetView workbookViewId="0">
      <selection activeCell="R8" sqref="R8"/>
    </sheetView>
  </sheetViews>
  <sheetFormatPr defaultRowHeight="14.4" x14ac:dyDescent="0.3"/>
  <sheetData>
    <row r="1" spans="1:19" x14ac:dyDescent="0.3">
      <c r="A1" s="6" t="s">
        <v>0</v>
      </c>
      <c r="B1" s="4"/>
      <c r="C1" s="4" t="s">
        <v>1</v>
      </c>
      <c r="D1" s="4">
        <v>1</v>
      </c>
      <c r="E1" s="4">
        <v>2</v>
      </c>
      <c r="F1" s="4">
        <v>3</v>
      </c>
      <c r="G1" s="4">
        <v>4</v>
      </c>
      <c r="H1" s="4">
        <v>5</v>
      </c>
      <c r="I1" s="4">
        <v>6</v>
      </c>
      <c r="J1" s="4">
        <v>7</v>
      </c>
      <c r="K1" s="4">
        <v>8</v>
      </c>
      <c r="L1" s="4">
        <v>9</v>
      </c>
      <c r="M1" s="4">
        <v>10</v>
      </c>
      <c r="N1" s="4">
        <v>11</v>
      </c>
      <c r="O1" s="9">
        <v>12</v>
      </c>
      <c r="R1" t="s">
        <v>9</v>
      </c>
      <c r="S1" t="s">
        <v>10</v>
      </c>
    </row>
    <row r="2" spans="1:19" x14ac:dyDescent="0.3">
      <c r="A2" s="7"/>
      <c r="B2" s="5"/>
      <c r="C2" s="5">
        <v>23.5</v>
      </c>
      <c r="D2" s="5">
        <v>0.23680000000000001</v>
      </c>
      <c r="E2" s="5">
        <v>0.2339</v>
      </c>
      <c r="F2" s="5">
        <v>0.2374</v>
      </c>
      <c r="G2" s="5">
        <v>3.2300000000000002E-2</v>
      </c>
      <c r="H2" s="5">
        <v>0.22889999999999999</v>
      </c>
      <c r="I2" s="5">
        <v>0.22270000000000001</v>
      </c>
      <c r="J2" s="5">
        <v>0.21729999999999999</v>
      </c>
      <c r="K2" s="5">
        <v>3.2300000000000002E-2</v>
      </c>
      <c r="L2" s="5">
        <v>0.2767</v>
      </c>
      <c r="M2" s="5">
        <v>0.2757</v>
      </c>
      <c r="N2" s="5">
        <v>0.26910000000000001</v>
      </c>
      <c r="O2" s="8">
        <v>3.2300000000000002E-2</v>
      </c>
      <c r="Q2" t="s">
        <v>11</v>
      </c>
      <c r="R2">
        <f>AVERAGE(D12:F12)</f>
        <v>193206.33333333334</v>
      </c>
      <c r="S2">
        <f>AVERAGE(D2:F2)</f>
        <v>0.23603333333333332</v>
      </c>
    </row>
    <row r="3" spans="1:19" x14ac:dyDescent="0.3">
      <c r="A3" s="6"/>
      <c r="B3" s="4"/>
      <c r="C3" s="4"/>
      <c r="D3" s="4">
        <v>0.2591</v>
      </c>
      <c r="E3" s="4">
        <v>0.26040000000000002</v>
      </c>
      <c r="F3" s="4">
        <v>0.26629999999999998</v>
      </c>
      <c r="G3" s="4">
        <v>3.2399999999999998E-2</v>
      </c>
      <c r="H3" s="4">
        <v>0.23449999999999999</v>
      </c>
      <c r="I3" s="4">
        <v>0.23569999999999999</v>
      </c>
      <c r="J3" s="4">
        <v>0.2271</v>
      </c>
      <c r="K3" s="4">
        <v>3.2199999999999999E-2</v>
      </c>
      <c r="L3" s="4">
        <v>3.3000000000000002E-2</v>
      </c>
      <c r="M3" s="4">
        <v>3.1800000000000002E-2</v>
      </c>
      <c r="N3" s="4">
        <v>3.3700000000000001E-2</v>
      </c>
      <c r="O3" s="9">
        <v>3.2199999999999999E-2</v>
      </c>
      <c r="R3">
        <f t="shared" ref="R3:R4" si="0">AVERAGE(D13:F13)</f>
        <v>209024</v>
      </c>
      <c r="S3">
        <f t="shared" ref="S3:S8" si="1">AVERAGE(D3:F3)</f>
        <v>0.26193333333333335</v>
      </c>
    </row>
    <row r="4" spans="1:19" x14ac:dyDescent="0.3">
      <c r="A4" s="7"/>
      <c r="B4" s="5"/>
      <c r="C4" s="5"/>
      <c r="D4" s="5">
        <v>0.24779999999999999</v>
      </c>
      <c r="E4" s="5">
        <v>0.24679999999999999</v>
      </c>
      <c r="F4" s="5">
        <v>0.24340000000000001</v>
      </c>
      <c r="G4" s="5">
        <v>3.1800000000000002E-2</v>
      </c>
      <c r="H4" s="5">
        <v>0.24690000000000001</v>
      </c>
      <c r="I4" s="5">
        <v>0.24729999999999999</v>
      </c>
      <c r="J4" s="5">
        <v>0.23760000000000001</v>
      </c>
      <c r="K4" s="5">
        <v>3.2599999999999997E-2</v>
      </c>
      <c r="L4" s="5">
        <v>3.1899999999999998E-2</v>
      </c>
      <c r="M4" s="5">
        <v>3.2300000000000002E-2</v>
      </c>
      <c r="N4" s="5">
        <v>3.2000000000000001E-2</v>
      </c>
      <c r="O4" s="8">
        <v>3.2599999999999997E-2</v>
      </c>
      <c r="R4">
        <f t="shared" si="0"/>
        <v>200925.66666666666</v>
      </c>
      <c r="S4">
        <f t="shared" si="1"/>
        <v>0.246</v>
      </c>
    </row>
    <row r="5" spans="1:19" x14ac:dyDescent="0.3">
      <c r="A5" s="6"/>
      <c r="B5" s="4"/>
      <c r="C5" s="4"/>
      <c r="D5" s="4">
        <v>3.2899999999999999E-2</v>
      </c>
      <c r="E5" s="4">
        <v>3.4099999999999998E-2</v>
      </c>
      <c r="F5" s="4">
        <v>3.3300000000000003E-2</v>
      </c>
      <c r="G5" s="4">
        <v>3.2500000000000001E-2</v>
      </c>
      <c r="H5" s="4">
        <v>3.2399999999999998E-2</v>
      </c>
      <c r="I5" s="4">
        <v>3.2399999999999998E-2</v>
      </c>
      <c r="J5" s="4">
        <v>3.2399999999999998E-2</v>
      </c>
      <c r="K5" s="4">
        <v>3.2300000000000002E-2</v>
      </c>
      <c r="L5" s="4">
        <v>3.2500000000000001E-2</v>
      </c>
      <c r="M5" s="4">
        <v>3.2599999999999997E-2</v>
      </c>
      <c r="N5" s="4">
        <v>3.2199999999999999E-2</v>
      </c>
      <c r="O5" s="9">
        <v>3.2500000000000001E-2</v>
      </c>
      <c r="Q5" t="s">
        <v>13</v>
      </c>
      <c r="R5">
        <f>AVERAGE(H12:J12)</f>
        <v>142328.66666666666</v>
      </c>
      <c r="S5">
        <f>AVERAGE(H2:J2)</f>
        <v>0.22296666666666667</v>
      </c>
    </row>
    <row r="6" spans="1:19" x14ac:dyDescent="0.3">
      <c r="A6" s="7"/>
      <c r="B6" s="5"/>
      <c r="C6" s="5"/>
      <c r="D6" s="5">
        <v>3.32E-2</v>
      </c>
      <c r="E6" s="5">
        <v>3.2199999999999999E-2</v>
      </c>
      <c r="F6" s="5">
        <v>3.2899999999999999E-2</v>
      </c>
      <c r="G6" s="5">
        <v>3.2300000000000002E-2</v>
      </c>
      <c r="H6" s="5">
        <v>3.2000000000000001E-2</v>
      </c>
      <c r="I6" s="5">
        <v>3.1699999999999999E-2</v>
      </c>
      <c r="J6" s="5">
        <v>3.2199999999999999E-2</v>
      </c>
      <c r="K6" s="5">
        <v>3.1800000000000002E-2</v>
      </c>
      <c r="L6" s="5">
        <v>3.4000000000000002E-2</v>
      </c>
      <c r="M6" s="5">
        <v>3.2399999999999998E-2</v>
      </c>
      <c r="N6" s="5">
        <v>3.2099999999999997E-2</v>
      </c>
      <c r="O6" s="8">
        <v>3.2399999999999998E-2</v>
      </c>
      <c r="R6">
        <f t="shared" ref="R6:R7" si="2">AVERAGE(H13:J13)</f>
        <v>147260</v>
      </c>
      <c r="S6">
        <f t="shared" ref="S6:S7" si="3">AVERAGE(H3:J3)</f>
        <v>0.2324333333333333</v>
      </c>
    </row>
    <row r="7" spans="1:19" x14ac:dyDescent="0.3">
      <c r="A7" s="6"/>
      <c r="B7" s="4"/>
      <c r="C7" s="4"/>
      <c r="D7" s="4">
        <v>3.2899999999999999E-2</v>
      </c>
      <c r="E7" s="4">
        <v>3.2399999999999998E-2</v>
      </c>
      <c r="F7" s="4">
        <v>3.3000000000000002E-2</v>
      </c>
      <c r="G7" s="4">
        <v>3.2199999999999999E-2</v>
      </c>
      <c r="H7" s="4">
        <v>3.2199999999999999E-2</v>
      </c>
      <c r="I7" s="4">
        <v>3.2199999999999999E-2</v>
      </c>
      <c r="J7" s="4">
        <v>3.1600000000000003E-2</v>
      </c>
      <c r="K7" s="4">
        <v>3.2199999999999999E-2</v>
      </c>
      <c r="L7" s="4">
        <v>3.2399999999999998E-2</v>
      </c>
      <c r="M7" s="4">
        <v>3.2500000000000001E-2</v>
      </c>
      <c r="N7" s="4">
        <v>3.2300000000000002E-2</v>
      </c>
      <c r="O7" s="9">
        <v>3.1899999999999998E-2</v>
      </c>
      <c r="R7">
        <f t="shared" si="2"/>
        <v>150635.33333333334</v>
      </c>
      <c r="S7">
        <f t="shared" si="3"/>
        <v>0.24393333333333334</v>
      </c>
    </row>
    <row r="8" spans="1:19" x14ac:dyDescent="0.3">
      <c r="A8" s="7"/>
      <c r="B8" s="5"/>
      <c r="C8" s="5"/>
      <c r="D8" s="5">
        <v>3.1899999999999998E-2</v>
      </c>
      <c r="E8" s="5">
        <v>3.2099999999999997E-2</v>
      </c>
      <c r="F8" s="5">
        <v>3.2300000000000002E-2</v>
      </c>
      <c r="G8" s="5">
        <v>3.1600000000000003E-2</v>
      </c>
      <c r="H8" s="5">
        <v>3.2099999999999997E-2</v>
      </c>
      <c r="I8" s="5">
        <v>3.2300000000000002E-2</v>
      </c>
      <c r="J8" s="5">
        <v>3.2300000000000002E-2</v>
      </c>
      <c r="K8" s="5">
        <v>3.2300000000000002E-2</v>
      </c>
      <c r="L8" s="5">
        <v>3.4000000000000002E-2</v>
      </c>
      <c r="M8" s="5">
        <v>3.1899999999999998E-2</v>
      </c>
      <c r="N8" s="5">
        <v>3.2399999999999998E-2</v>
      </c>
      <c r="O8" s="8">
        <v>3.1600000000000003E-2</v>
      </c>
      <c r="Q8" t="s">
        <v>12</v>
      </c>
      <c r="R8">
        <f>AVERAGE(L12:N12)</f>
        <v>15411.666666666666</v>
      </c>
      <c r="S8">
        <f>AVERAGE(L2:N2)</f>
        <v>0.27383333333333332</v>
      </c>
    </row>
    <row r="9" spans="1:19" x14ac:dyDescent="0.3">
      <c r="A9" s="6"/>
      <c r="B9" s="4"/>
      <c r="C9" s="4"/>
      <c r="D9" s="4">
        <v>3.2399999999999998E-2</v>
      </c>
      <c r="E9" s="4">
        <v>3.2000000000000001E-2</v>
      </c>
      <c r="F9" s="4">
        <v>3.2099999999999997E-2</v>
      </c>
      <c r="G9" s="4">
        <v>3.2199999999999999E-2</v>
      </c>
      <c r="H9" s="4">
        <v>3.2500000000000001E-2</v>
      </c>
      <c r="I9" s="4">
        <v>3.2099999999999997E-2</v>
      </c>
      <c r="J9" s="4">
        <v>3.2199999999999999E-2</v>
      </c>
      <c r="K9" s="4">
        <v>3.27E-2</v>
      </c>
      <c r="L9" s="4">
        <v>3.2300000000000002E-2</v>
      </c>
      <c r="M9" s="4">
        <v>3.2599999999999997E-2</v>
      </c>
      <c r="N9" s="4">
        <v>3.2500000000000001E-2</v>
      </c>
      <c r="O9" s="9">
        <v>3.2399999999999998E-2</v>
      </c>
    </row>
    <row r="10" spans="1:19" x14ac:dyDescent="0.3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8"/>
    </row>
    <row r="11" spans="1:19" x14ac:dyDescent="0.3">
      <c r="A11" s="6" t="s">
        <v>9</v>
      </c>
      <c r="B11" s="4"/>
      <c r="C11" s="4" t="s">
        <v>1</v>
      </c>
      <c r="D11" s="4">
        <v>1</v>
      </c>
      <c r="E11" s="4">
        <v>2</v>
      </c>
      <c r="F11" s="4">
        <v>3</v>
      </c>
      <c r="G11" s="4">
        <v>4</v>
      </c>
      <c r="H11" s="4">
        <v>5</v>
      </c>
      <c r="I11" s="4">
        <v>6</v>
      </c>
      <c r="J11" s="4">
        <v>7</v>
      </c>
      <c r="K11" s="4">
        <v>8</v>
      </c>
      <c r="L11" s="4">
        <v>9</v>
      </c>
      <c r="M11" s="4">
        <v>10</v>
      </c>
      <c r="N11" s="4">
        <v>11</v>
      </c>
      <c r="O11" s="9">
        <v>12</v>
      </c>
    </row>
    <row r="12" spans="1:19" x14ac:dyDescent="0.3">
      <c r="A12" s="7"/>
      <c r="B12" s="5"/>
      <c r="C12" s="5">
        <v>23.5</v>
      </c>
      <c r="D12" s="5">
        <v>197586</v>
      </c>
      <c r="E12" s="5">
        <v>190075</v>
      </c>
      <c r="F12" s="5">
        <v>191958</v>
      </c>
      <c r="G12" s="5">
        <v>4993</v>
      </c>
      <c r="H12" s="5">
        <v>143710</v>
      </c>
      <c r="I12" s="5">
        <v>142978</v>
      </c>
      <c r="J12" s="5">
        <v>140298</v>
      </c>
      <c r="K12" s="5">
        <v>5087</v>
      </c>
      <c r="L12" s="5">
        <v>15285</v>
      </c>
      <c r="M12" s="5">
        <v>15506</v>
      </c>
      <c r="N12" s="5">
        <v>15444</v>
      </c>
      <c r="O12" s="8">
        <v>4444</v>
      </c>
    </row>
    <row r="13" spans="1:19" x14ac:dyDescent="0.3">
      <c r="A13" s="6"/>
      <c r="B13" s="4"/>
      <c r="C13" s="4"/>
      <c r="D13" s="4">
        <v>209809</v>
      </c>
      <c r="E13" s="4">
        <v>208590</v>
      </c>
      <c r="F13" s="4">
        <v>208673</v>
      </c>
      <c r="G13" s="4">
        <v>4737</v>
      </c>
      <c r="H13" s="4">
        <v>146457</v>
      </c>
      <c r="I13" s="4">
        <v>149600</v>
      </c>
      <c r="J13" s="4">
        <v>145723</v>
      </c>
      <c r="K13" s="4">
        <v>5122</v>
      </c>
      <c r="L13" s="4">
        <v>5243</v>
      </c>
      <c r="M13" s="4">
        <v>5185</v>
      </c>
      <c r="N13" s="4">
        <v>5043</v>
      </c>
      <c r="O13" s="9">
        <v>4957</v>
      </c>
    </row>
    <row r="14" spans="1:19" x14ac:dyDescent="0.3">
      <c r="A14" s="7"/>
      <c r="B14" s="5"/>
      <c r="C14" s="5"/>
      <c r="D14" s="5">
        <v>206489</v>
      </c>
      <c r="E14" s="5">
        <v>199301</v>
      </c>
      <c r="F14" s="5">
        <v>196987</v>
      </c>
      <c r="G14" s="5">
        <v>4991</v>
      </c>
      <c r="H14" s="5">
        <v>150945</v>
      </c>
      <c r="I14" s="5">
        <v>152016</v>
      </c>
      <c r="J14" s="5">
        <v>148945</v>
      </c>
      <c r="K14" s="5">
        <v>5071</v>
      </c>
      <c r="L14" s="5">
        <v>4881</v>
      </c>
      <c r="M14" s="5">
        <v>4926</v>
      </c>
      <c r="N14" s="5">
        <v>4794</v>
      </c>
      <c r="O14" s="8">
        <v>4687</v>
      </c>
    </row>
    <row r="15" spans="1:19" x14ac:dyDescent="0.3">
      <c r="A15" s="6"/>
      <c r="B15" s="4"/>
      <c r="C15" s="4"/>
      <c r="D15" s="4">
        <v>4640</v>
      </c>
      <c r="E15" s="4">
        <v>4655</v>
      </c>
      <c r="F15" s="4">
        <v>4618</v>
      </c>
      <c r="G15" s="4">
        <v>4753</v>
      </c>
      <c r="H15" s="4">
        <v>4890</v>
      </c>
      <c r="I15" s="4">
        <v>4857</v>
      </c>
      <c r="J15" s="4">
        <v>5031</v>
      </c>
      <c r="K15" s="4">
        <v>5103</v>
      </c>
      <c r="L15" s="4">
        <v>4900</v>
      </c>
      <c r="M15" s="4">
        <v>4465</v>
      </c>
      <c r="N15" s="4">
        <v>4653</v>
      </c>
      <c r="O15" s="9">
        <v>4402</v>
      </c>
    </row>
    <row r="16" spans="1:19" x14ac:dyDescent="0.3">
      <c r="A16" s="7"/>
      <c r="B16" s="5"/>
      <c r="C16" s="5"/>
      <c r="D16" s="5">
        <v>4564</v>
      </c>
      <c r="E16" s="5">
        <v>4679</v>
      </c>
      <c r="F16" s="5">
        <v>4761</v>
      </c>
      <c r="G16" s="5">
        <v>5005</v>
      </c>
      <c r="H16" s="5">
        <v>4813</v>
      </c>
      <c r="I16" s="5">
        <v>4769</v>
      </c>
      <c r="J16" s="5">
        <v>4686</v>
      </c>
      <c r="K16" s="5">
        <v>4911</v>
      </c>
      <c r="L16" s="5">
        <v>4896</v>
      </c>
      <c r="M16" s="5">
        <v>4672</v>
      </c>
      <c r="N16" s="5">
        <v>4719</v>
      </c>
      <c r="O16" s="8">
        <v>4890</v>
      </c>
    </row>
    <row r="17" spans="1:15" x14ac:dyDescent="0.3">
      <c r="A17" s="6"/>
      <c r="B17" s="4"/>
      <c r="C17" s="4"/>
      <c r="D17" s="4">
        <v>4413</v>
      </c>
      <c r="E17" s="4">
        <v>4462</v>
      </c>
      <c r="F17" s="4">
        <v>4740</v>
      </c>
      <c r="G17" s="4">
        <v>4778</v>
      </c>
      <c r="H17" s="4">
        <v>4607</v>
      </c>
      <c r="I17" s="4">
        <v>5032</v>
      </c>
      <c r="J17" s="4">
        <v>4860</v>
      </c>
      <c r="K17" s="4">
        <v>4968</v>
      </c>
      <c r="L17" s="4">
        <v>4812</v>
      </c>
      <c r="M17" s="4">
        <v>4892</v>
      </c>
      <c r="N17" s="4">
        <v>4661</v>
      </c>
      <c r="O17" s="9">
        <v>4903</v>
      </c>
    </row>
    <row r="18" spans="1:15" x14ac:dyDescent="0.3">
      <c r="A18" s="7"/>
      <c r="B18" s="5"/>
      <c r="C18" s="5"/>
      <c r="D18" s="5">
        <v>4631</v>
      </c>
      <c r="E18" s="5">
        <v>5025</v>
      </c>
      <c r="F18" s="5">
        <v>4470</v>
      </c>
      <c r="G18" s="5">
        <v>4558</v>
      </c>
      <c r="H18" s="5">
        <v>5034</v>
      </c>
      <c r="I18" s="5">
        <v>5015</v>
      </c>
      <c r="J18" s="5">
        <v>4746</v>
      </c>
      <c r="K18" s="5">
        <v>4792</v>
      </c>
      <c r="L18" s="5">
        <v>5208</v>
      </c>
      <c r="M18" s="5">
        <v>4658</v>
      </c>
      <c r="N18" s="5">
        <v>4830</v>
      </c>
      <c r="O18" s="8">
        <v>4825</v>
      </c>
    </row>
    <row r="19" spans="1:15" x14ac:dyDescent="0.3">
      <c r="A19" s="6"/>
      <c r="B19" s="4"/>
      <c r="C19" s="4"/>
      <c r="D19" s="4">
        <v>4655</v>
      </c>
      <c r="E19" s="4">
        <v>4524</v>
      </c>
      <c r="F19" s="4">
        <v>4928</v>
      </c>
      <c r="G19" s="4">
        <v>4771</v>
      </c>
      <c r="H19" s="4">
        <v>4863</v>
      </c>
      <c r="I19" s="4">
        <v>4773</v>
      </c>
      <c r="J19" s="4">
        <v>5012</v>
      </c>
      <c r="K19" s="4">
        <v>5028</v>
      </c>
      <c r="L19" s="4">
        <v>5207</v>
      </c>
      <c r="M19" s="4">
        <v>4660</v>
      </c>
      <c r="N19" s="4">
        <v>4793</v>
      </c>
      <c r="O19" s="9">
        <v>4841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74FA-CA07-4BE5-B24A-EF777468EEE2}">
  <dimension ref="A1:M17"/>
  <sheetViews>
    <sheetView tabSelected="1" workbookViewId="0">
      <selection activeCell="M4" sqref="M4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2" bestFit="1" customWidth="1"/>
    <col min="6" max="6" width="10.6640625" bestFit="1" customWidth="1"/>
    <col min="7" max="7" width="9.554687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4</v>
      </c>
      <c r="D1" s="1" t="s">
        <v>0</v>
      </c>
      <c r="E1" t="s">
        <v>8</v>
      </c>
      <c r="F1" t="s">
        <v>7</v>
      </c>
      <c r="G1" s="1" t="s">
        <v>5</v>
      </c>
      <c r="H1" t="s">
        <v>14</v>
      </c>
      <c r="L1" t="s">
        <v>5</v>
      </c>
      <c r="M1" t="s">
        <v>6</v>
      </c>
    </row>
    <row r="2" spans="1:13" ht="14.4" customHeight="1" x14ac:dyDescent="0.3">
      <c r="A2" s="10" t="s">
        <v>11</v>
      </c>
      <c r="B2" s="1">
        <v>1</v>
      </c>
      <c r="C2" s="3">
        <f>'Raw Data'!R2</f>
        <v>193206.33333333334</v>
      </c>
      <c r="D2" s="3">
        <f>'Raw Data'!S2</f>
        <v>0.23603333333333332</v>
      </c>
      <c r="E2" s="2">
        <f t="shared" ref="E2:E8" si="0">C2/D2</f>
        <v>818555.28880101687</v>
      </c>
      <c r="F2" s="2">
        <f t="shared" ref="F2:F7" si="1">E2-$E$8</f>
        <v>762274.09586127254</v>
      </c>
      <c r="G2" s="2">
        <f>AVERAGE(F2:F4)</f>
        <v>754829.09800340421</v>
      </c>
      <c r="H2">
        <f t="shared" ref="H2:H5" si="2">F2/$G$2</f>
        <v>1.009863156941831</v>
      </c>
      <c r="J2" s="1"/>
      <c r="K2" t="s">
        <v>11</v>
      </c>
      <c r="L2" s="2">
        <f>AVERAGE(H2:H4)</f>
        <v>1</v>
      </c>
      <c r="M2" s="2">
        <f>STDEV(H2:H4)</f>
        <v>1.5082733834597961E-2</v>
      </c>
    </row>
    <row r="3" spans="1:13" x14ac:dyDescent="0.3">
      <c r="A3" s="10"/>
      <c r="B3" s="1">
        <v>2</v>
      </c>
      <c r="C3" s="3">
        <f>'Raw Data'!R3</f>
        <v>209024</v>
      </c>
      <c r="D3" s="3">
        <f>'Raw Data'!S3</f>
        <v>0.26193333333333335</v>
      </c>
      <c r="E3" s="2">
        <f t="shared" si="0"/>
        <v>798004.58131840162</v>
      </c>
      <c r="F3" s="2">
        <f t="shared" si="1"/>
        <v>741723.38837865728</v>
      </c>
      <c r="H3">
        <f t="shared" si="2"/>
        <v>0.98263751402878774</v>
      </c>
      <c r="J3" s="1"/>
      <c r="K3" t="s">
        <v>13</v>
      </c>
      <c r="L3" s="2">
        <f>AVERAGE(H5:H7)</f>
        <v>0.7598106825101808</v>
      </c>
      <c r="M3" s="2">
        <f>STDEV(H5:H7)</f>
        <v>1.4442748271183537E-2</v>
      </c>
    </row>
    <row r="4" spans="1:13" ht="14.4" customHeight="1" x14ac:dyDescent="0.3">
      <c r="A4" s="10"/>
      <c r="B4" s="1">
        <v>3</v>
      </c>
      <c r="C4" s="3">
        <f>'Raw Data'!R4</f>
        <v>200925.66666666666</v>
      </c>
      <c r="D4" s="3">
        <f>'Raw Data'!S4</f>
        <v>0.246</v>
      </c>
      <c r="E4" s="2">
        <f t="shared" si="0"/>
        <v>816771.00271002704</v>
      </c>
      <c r="F4" s="2">
        <f t="shared" si="1"/>
        <v>760489.80977028271</v>
      </c>
      <c r="G4" s="2"/>
      <c r="H4">
        <f t="shared" si="2"/>
        <v>1.0074993290293812</v>
      </c>
      <c r="J4" s="1"/>
    </row>
    <row r="5" spans="1:13" ht="14.4" customHeight="1" x14ac:dyDescent="0.3">
      <c r="A5" s="10" t="s">
        <v>13</v>
      </c>
      <c r="B5" s="1">
        <v>4</v>
      </c>
      <c r="C5" s="3">
        <f>'Raw Data'!R5</f>
        <v>142328.66666666666</v>
      </c>
      <c r="D5" s="3">
        <f>'Raw Data'!S5</f>
        <v>0.22296666666666667</v>
      </c>
      <c r="E5" s="2">
        <f t="shared" si="0"/>
        <v>638340.55912692472</v>
      </c>
      <c r="F5" s="2">
        <f t="shared" si="1"/>
        <v>582059.36618718039</v>
      </c>
      <c r="G5" s="2">
        <f>AVERAGE(F5:F7)</f>
        <v>573527.21213251085</v>
      </c>
      <c r="H5">
        <f t="shared" si="2"/>
        <v>0.77111410745397013</v>
      </c>
      <c r="J5" s="1"/>
    </row>
    <row r="6" spans="1:13" ht="14.4" customHeight="1" x14ac:dyDescent="0.3">
      <c r="A6" s="10"/>
      <c r="B6" s="1">
        <v>5</v>
      </c>
      <c r="C6" s="3">
        <f>'Raw Data'!R6</f>
        <v>147260</v>
      </c>
      <c r="D6" s="3">
        <f>'Raw Data'!S6</f>
        <v>0.2324333333333333</v>
      </c>
      <c r="E6" s="2">
        <f t="shared" si="0"/>
        <v>633558.00946507964</v>
      </c>
      <c r="F6" s="2">
        <f t="shared" si="1"/>
        <v>577276.81652533531</v>
      </c>
      <c r="G6" s="2"/>
      <c r="H6">
        <f>F6/$G$2</f>
        <v>0.76477817038623463</v>
      </c>
      <c r="J6" s="1"/>
      <c r="L6" s="2"/>
      <c r="M6" s="2"/>
    </row>
    <row r="7" spans="1:13" x14ac:dyDescent="0.3">
      <c r="A7" s="10"/>
      <c r="B7" s="1">
        <v>6</v>
      </c>
      <c r="C7" s="3">
        <f>'Raw Data'!R7</f>
        <v>150635.33333333334</v>
      </c>
      <c r="D7" s="3">
        <f>'Raw Data'!S7</f>
        <v>0.24393333333333334</v>
      </c>
      <c r="E7" s="2">
        <f t="shared" si="0"/>
        <v>617526.64662476094</v>
      </c>
      <c r="F7" s="2">
        <f t="shared" si="1"/>
        <v>561245.4536850166</v>
      </c>
      <c r="H7">
        <f>F7/$G$2</f>
        <v>0.74353976969033786</v>
      </c>
      <c r="J7" s="1"/>
      <c r="L7" s="2"/>
      <c r="M7" s="2"/>
    </row>
    <row r="8" spans="1:13" x14ac:dyDescent="0.3">
      <c r="A8" t="s">
        <v>12</v>
      </c>
      <c r="B8" s="1">
        <v>7</v>
      </c>
      <c r="C8" s="3">
        <f>'Raw Data'!R8</f>
        <v>15411.666666666666</v>
      </c>
      <c r="D8" s="3">
        <f>'Raw Data'!S8</f>
        <v>0.27383333333333332</v>
      </c>
      <c r="E8" s="2">
        <f t="shared" si="0"/>
        <v>56281.192939744375</v>
      </c>
    </row>
    <row r="11" spans="1:13" x14ac:dyDescent="0.3">
      <c r="C11">
        <f>C2/$C$8</f>
        <v>12.5363685519628</v>
      </c>
      <c r="E11">
        <f>TTEST(F2:F4,F5:F7,2,2)</f>
        <v>3.7460180610274604E-5</v>
      </c>
    </row>
    <row r="12" spans="1:13" x14ac:dyDescent="0.3">
      <c r="C12">
        <f t="shared" ref="C12:C17" si="3">C3/$C$8</f>
        <v>13.562712230993837</v>
      </c>
    </row>
    <row r="13" spans="1:13" x14ac:dyDescent="0.3">
      <c r="C13">
        <f t="shared" si="3"/>
        <v>13.037244511733535</v>
      </c>
    </row>
    <row r="14" spans="1:13" x14ac:dyDescent="0.3">
      <c r="C14">
        <f t="shared" si="3"/>
        <v>9.2351249053747164</v>
      </c>
    </row>
    <row r="15" spans="1:13" x14ac:dyDescent="0.3">
      <c r="C15">
        <f t="shared" si="3"/>
        <v>9.5550989510111393</v>
      </c>
    </row>
    <row r="16" spans="1:13" x14ac:dyDescent="0.3">
      <c r="C16">
        <f t="shared" si="3"/>
        <v>9.7741105223315685</v>
      </c>
    </row>
    <row r="17" spans="3:3" x14ac:dyDescent="0.3">
      <c r="C17">
        <f t="shared" si="3"/>
        <v>1</v>
      </c>
    </row>
  </sheetData>
  <mergeCells count="2">
    <mergeCell ref="A2:A4"/>
    <mergeCell ref="A5:A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8630DE-438A-4483-B682-1AFADE713D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2023-05-03T19:54:09Z</dcterms:modified>
</cp:coreProperties>
</file>